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i hamematakan" sheetId="25" r:id="rId2"/>
  </sheets>
  <externalReferences>
    <externalReference r:id="rId3"/>
    <externalReference r:id="rId4"/>
    <externalReference r:id="rId5"/>
  </externalReferences>
  <definedNames>
    <definedName name="_COMPANYNAME" localSheetId="1">'[1]Page 1'!$B$12</definedName>
    <definedName name="_COMPANYNAME" localSheetId="0">'[1]Page 1'!$B$12</definedName>
    <definedName name="_COMPANYNAME">'[2]Page 1'!$B$12</definedName>
    <definedName name="_DATE2" localSheetId="1">'[1]Page 1'!$B$17</definedName>
    <definedName name="_DATE2" localSheetId="0">'[1]Page 1'!$B$17</definedName>
    <definedName name="_DATE2">'[2]Page 1'!$B$17</definedName>
    <definedName name="Debet" localSheetId="1">'[3]5'!#REF!</definedName>
    <definedName name="Debet" localSheetId="0">'[3]5'!#REF!</definedName>
    <definedName name="Debet">'[3]5'!#REF!</definedName>
    <definedName name="Fin.arfyunq" localSheetId="1">'[3]5'!#REF!</definedName>
    <definedName name="Fin.arfyunq" localSheetId="0">'[3]5'!#REF!</definedName>
    <definedName name="Fin.arfyunq">'[3]5'!#REF!</definedName>
    <definedName name="hamematakan">#REF!</definedName>
    <definedName name="_xlnm.Print_Area" localSheetId="1">'Dramakani hamematakan'!$A$1:$E$90</definedName>
    <definedName name="_xlnm.Print_Area" localSheetId="0">'Ekamutneri hamematakan'!$A$1:$E$60</definedName>
    <definedName name="septemeb">#REF!</definedName>
    <definedName name="Tab1CodeCol" localSheetId="1">#REF!</definedName>
    <definedName name="Tab1CodeCol" localSheetId="0">#REF!</definedName>
    <definedName name="Tab1CodeCol">#REF!</definedName>
    <definedName name="Tab1Col1" localSheetId="1">#REF!</definedName>
    <definedName name="Tab1Col1" localSheetId="0">#REF!</definedName>
    <definedName name="Tab1Col1">#REF!</definedName>
    <definedName name="Tab1ColLast" localSheetId="1">#REF!</definedName>
    <definedName name="Tab1ColLast" localSheetId="0">#REF!</definedName>
    <definedName name="Tab1ColLast">#REF!</definedName>
    <definedName name="Tab1Row1" localSheetId="1">#REF!</definedName>
    <definedName name="Tab1Row1" localSheetId="0">#REF!</definedName>
    <definedName name="Tab1Row1">#REF!</definedName>
    <definedName name="Tab1RowCode" localSheetId="1">#REF!</definedName>
    <definedName name="Tab1RowCode" localSheetId="0">#REF!</definedName>
    <definedName name="Tab1RowCode">#REF!</definedName>
    <definedName name="Tab1RowLast" localSheetId="1">#REF!</definedName>
    <definedName name="Tab1RowLast" localSheetId="0">#REF!</definedName>
    <definedName name="Tab1RowLast">#REF!</definedName>
    <definedName name="Tab2CodeCol" localSheetId="1">#REF!</definedName>
    <definedName name="Tab2CodeCol" localSheetId="0">#REF!</definedName>
    <definedName name="Tab2CodeCol">#REF!</definedName>
    <definedName name="Tab2Col1" localSheetId="1">#REF!</definedName>
    <definedName name="Tab2Col1" localSheetId="0">#REF!</definedName>
    <definedName name="Tab2Col1">#REF!</definedName>
    <definedName name="Tab2ColLast" localSheetId="1">#REF!</definedName>
    <definedName name="Tab2ColLast" localSheetId="0">#REF!</definedName>
    <definedName name="Tab2ColLast">#REF!</definedName>
    <definedName name="Tab2Row1" localSheetId="1">#REF!</definedName>
    <definedName name="Tab2Row1" localSheetId="0">#REF!</definedName>
    <definedName name="Tab2Row1">#REF!</definedName>
    <definedName name="Tab2RowCode" localSheetId="1">#REF!</definedName>
    <definedName name="Tab2RowCode" localSheetId="0">#REF!</definedName>
    <definedName name="Tab2RowCode">#REF!</definedName>
    <definedName name="Tab2RowLast" localSheetId="1">#REF!</definedName>
    <definedName name="Tab2RowLast" localSheetId="0">#REF!</definedName>
    <definedName name="Tab2RowLast">#REF!</definedName>
    <definedName name="Tab3CodeCol" localSheetId="1">'[3]5'!#REF!</definedName>
    <definedName name="Tab3CodeCol" localSheetId="0">'[3]5'!#REF!</definedName>
    <definedName name="Tab3CodeCol">#REF!</definedName>
    <definedName name="Tab3Col1" localSheetId="1">'[3]5'!#REF!</definedName>
    <definedName name="Tab3Col1" localSheetId="0">'[3]5'!#REF!</definedName>
    <definedName name="Tab3Col1">#REF!</definedName>
    <definedName name="Tab3ColLast" localSheetId="1">'[3]5'!#REF!</definedName>
    <definedName name="Tab3ColLast" localSheetId="0">'[3]5'!#REF!</definedName>
    <definedName name="Tab3ColLast">#REF!</definedName>
    <definedName name="Tab3Row1" localSheetId="1">'[3]5'!#REF!</definedName>
    <definedName name="Tab3Row1" localSheetId="0">'[3]5'!#REF!</definedName>
    <definedName name="Tab3Row1">#REF!</definedName>
    <definedName name="Tab3RowLast" localSheetId="1">'[3]5'!#REF!</definedName>
    <definedName name="Tab3RowLast" localSheetId="0">'[3]5'!#REF!</definedName>
    <definedName name="Tab3RowLast">#REF!</definedName>
    <definedName name="Tab4CodeCol" localSheetId="1">'[3]5'!#REF!</definedName>
    <definedName name="Tab4CodeCol" localSheetId="0">'[3]5'!#REF!</definedName>
    <definedName name="Tab4CodeCol">#REF!</definedName>
    <definedName name="Tab4Col1" localSheetId="1">'[3]5'!#REF!</definedName>
    <definedName name="Tab4Col1" localSheetId="0">'[3]5'!#REF!</definedName>
    <definedName name="Tab4Col1">#REF!</definedName>
    <definedName name="Tab4ColLast" localSheetId="1">'[3]5'!#REF!</definedName>
    <definedName name="Tab4ColLast" localSheetId="0">'[3]5'!#REF!</definedName>
    <definedName name="Tab4ColLast">#REF!</definedName>
    <definedName name="Tab4Row1" localSheetId="1">'[3]5'!#REF!</definedName>
    <definedName name="Tab4Row1" localSheetId="0">'[3]5'!#REF!</definedName>
    <definedName name="Tab4Row1">#REF!</definedName>
    <definedName name="Tab4RowLast" localSheetId="1">'[3]5'!#REF!</definedName>
    <definedName name="Tab4RowLast" localSheetId="0">'[3]5'!#REF!</definedName>
    <definedName name="Tab4RowLast">#REF!</definedName>
    <definedName name="Tab5CodeCol" localSheetId="1">'[3]5'!#REF!</definedName>
    <definedName name="Tab5CodeCol" localSheetId="0">'[3]5'!#REF!</definedName>
    <definedName name="Tab5CodeCol">#REF!</definedName>
    <definedName name="Tab5Col1" localSheetId="1">'[3]5'!#REF!</definedName>
    <definedName name="Tab5Col1" localSheetId="0">'[3]5'!#REF!</definedName>
    <definedName name="Tab5Col1">#REF!</definedName>
    <definedName name="Tab5ColLast" localSheetId="1">'[3]5'!#REF!</definedName>
    <definedName name="Tab5ColLast" localSheetId="0">'[3]5'!#REF!</definedName>
    <definedName name="Tab5ColLast">#REF!</definedName>
    <definedName name="Tab5Row1" localSheetId="1">'[3]5'!#REF!</definedName>
    <definedName name="Tab5Row1" localSheetId="0">'[3]5'!#REF!</definedName>
    <definedName name="Tab5Row1">#REF!</definedName>
    <definedName name="Tab5RowLast" localSheetId="1">'[3]5'!#REF!</definedName>
    <definedName name="Tab5RowLast" localSheetId="0">'[3]5'!#REF!</definedName>
    <definedName name="Tab5RowLast">#REF!</definedName>
    <definedName name="Tab6CodeCol" localSheetId="1">'[3]5'!#REF!</definedName>
    <definedName name="Tab6CodeCol" localSheetId="0">'[3]5'!#REF!</definedName>
    <definedName name="Tab6CodeCol">#REF!</definedName>
    <definedName name="Tab6Col1" localSheetId="1">'[3]5'!#REF!</definedName>
    <definedName name="Tab6Col1" localSheetId="0">'[3]5'!#REF!</definedName>
    <definedName name="Tab6Col1">#REF!</definedName>
    <definedName name="Tab6ColLast" localSheetId="1">'[3]5'!#REF!</definedName>
    <definedName name="Tab6ColLast" localSheetId="0">'[3]5'!#REF!</definedName>
    <definedName name="Tab6ColLast">#REF!</definedName>
    <definedName name="Tab6Row1" localSheetId="1">'[3]5'!#REF!</definedName>
    <definedName name="Tab6Row1" localSheetId="0">'[3]5'!#REF!</definedName>
    <definedName name="Tab6Row1">#REF!</definedName>
    <definedName name="Tab6RowLast" localSheetId="1">'[3]5'!#REF!</definedName>
    <definedName name="Tab6RowLast" localSheetId="0">'[3]5'!#REF!</definedName>
    <definedName name="Tab6RowLast">#REF!</definedName>
    <definedName name="Tab7CodeCol" localSheetId="1">#REF!</definedName>
    <definedName name="Tab7CodeCol" localSheetId="0">#REF!</definedName>
    <definedName name="Tab7CodeCol">#REF!</definedName>
    <definedName name="Tab7Col1" localSheetId="1">#REF!</definedName>
    <definedName name="Tab7Col1" localSheetId="0">#REF!</definedName>
    <definedName name="Tab7Col1">#REF!</definedName>
    <definedName name="Tab7ColLast" localSheetId="1">#REF!</definedName>
    <definedName name="Tab7ColLast" localSheetId="0">#REF!</definedName>
    <definedName name="Tab7ColLast">#REF!</definedName>
    <definedName name="Tab7Row1" localSheetId="1">#REF!</definedName>
    <definedName name="Tab7Row1" localSheetId="0">#REF!</definedName>
    <definedName name="Tab7Row1">#REF!</definedName>
    <definedName name="Tab7RowCode" localSheetId="1">#REF!</definedName>
    <definedName name="Tab7RowCode" localSheetId="0">#REF!</definedName>
    <definedName name="Tab7RowCode">#REF!</definedName>
    <definedName name="Tab7RowLast" localSheetId="1">#REF!</definedName>
    <definedName name="Tab7RowLast" localSheetId="0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89" i="25"/>
  <c r="E88"/>
  <c r="D87"/>
  <c r="E87" s="1"/>
  <c r="C87"/>
  <c r="E86"/>
  <c r="E85"/>
  <c r="D84"/>
  <c r="C84"/>
  <c r="E84" s="1"/>
  <c r="E83"/>
  <c r="E82"/>
  <c r="E81"/>
  <c r="E80"/>
  <c r="D79"/>
  <c r="C79"/>
  <c r="E78"/>
  <c r="E77"/>
  <c r="E76"/>
  <c r="E75"/>
  <c r="E74"/>
  <c r="E73"/>
  <c r="E72"/>
  <c r="D71"/>
  <c r="C71"/>
  <c r="C70"/>
  <c r="E69"/>
  <c r="E68"/>
  <c r="E67"/>
  <c r="E66"/>
  <c r="E65"/>
  <c r="E64"/>
  <c r="D63"/>
  <c r="C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D35"/>
  <c r="E35" s="1"/>
  <c r="C35"/>
  <c r="E34"/>
  <c r="E33"/>
  <c r="E32"/>
  <c r="E30"/>
  <c r="E29"/>
  <c r="E28"/>
  <c r="E27"/>
  <c r="E26"/>
  <c r="E25"/>
  <c r="D24"/>
  <c r="E24" s="1"/>
  <c r="C24"/>
  <c r="C23"/>
  <c r="E22"/>
  <c r="E21"/>
  <c r="E20"/>
  <c r="E19"/>
  <c r="E18"/>
  <c r="E17"/>
  <c r="E16"/>
  <c r="E15"/>
  <c r="E14"/>
  <c r="E13"/>
  <c r="E12"/>
  <c r="E11"/>
  <c r="E10"/>
  <c r="E9"/>
  <c r="E8"/>
  <c r="D7"/>
  <c r="C7"/>
  <c r="C90" s="1"/>
  <c r="E6"/>
  <c r="E57" i="24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D24"/>
  <c r="C24"/>
  <c r="E24" s="1"/>
  <c r="E23"/>
  <c r="E22"/>
  <c r="E21"/>
  <c r="E20"/>
  <c r="E19"/>
  <c r="E18"/>
  <c r="E17"/>
  <c r="E16"/>
  <c r="E15"/>
  <c r="D14"/>
  <c r="E13"/>
  <c r="E12"/>
  <c r="E11"/>
  <c r="E10"/>
  <c r="E9"/>
  <c r="E8"/>
  <c r="E7"/>
  <c r="D6"/>
  <c r="C6"/>
  <c r="E63" i="25" l="1"/>
  <c r="E79"/>
  <c r="E71"/>
  <c r="D58" i="24"/>
  <c r="C14"/>
  <c r="E14"/>
  <c r="C58"/>
  <c r="E7" i="25"/>
  <c r="D70"/>
  <c r="E70" s="1"/>
  <c r="E6" i="24"/>
  <c r="E58" l="1"/>
  <c r="D23" i="25"/>
  <c r="E23" l="1"/>
  <c r="D90"/>
  <c r="E90" s="1"/>
</calcChain>
</file>

<file path=xl/sharedStrings.xml><?xml version="1.0" encoding="utf-8"?>
<sst xmlns="http://schemas.openxmlformats.org/spreadsheetml/2006/main" count="155" uniqueCount="109">
  <si>
    <t xml:space="preserve">  Տ Ե Ղ Ե Կ Ա Ն Ք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</si>
  <si>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</si>
  <si>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</si>
  <si>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</si>
  <si>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</si>
  <si>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</si>
  <si>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</si>
  <si>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</si>
  <si>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</si>
  <si>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</si>
  <si>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ներառական կրթության գծով</t>
  </si>
  <si>
    <t>նախադպրոցական ուսուցումից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</si>
  <si>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</si>
  <si>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</si>
  <si>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</si>
  <si>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</si>
  <si>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</si>
  <si>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</si>
  <si>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</si>
  <si>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</t>
  </si>
  <si>
    <t>Բանկի տոկոսից</t>
  </si>
  <si>
    <t>նոր տողեր ավելացնել 11 և 12 տողերի միջև</t>
  </si>
  <si>
    <t>II</t>
  </si>
  <si>
    <t>ԾԱԽՍԵՐ՝ այդ թվում,</t>
  </si>
  <si>
    <t>Աշխատավարձի գծով, որից՝</t>
  </si>
  <si>
    <t>ներառական կրթության հաստիքների գծով</t>
  </si>
  <si>
    <t>նախադպրոցական ուսուցման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</si>
  <si>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</si>
  <si>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</si>
  <si>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</si>
  <si>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</si>
  <si>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</si>
  <si>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</si>
  <si>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</si>
  <si>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</si>
  <si>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</si>
  <si>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</si>
  <si>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</si>
  <si>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</si>
  <si>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</si>
  <si>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</si>
  <si>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</si>
  <si>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</si>
  <si>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</si>
  <si>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</si>
  <si>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</si>
  <si>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</si>
  <si>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</si>
  <si>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</si>
  <si>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</si>
  <si>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</si>
  <si>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</si>
  <si>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</si>
  <si>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</si>
  <si>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</si>
  <si>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</si>
  <si>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Դասագրքերի վարձավճարի փոխհատուցման գծով</t>
  </si>
  <si>
    <t>Կադաստրային ծառայության գծով</t>
  </si>
  <si>
    <t>Գույքագրման և վերագնահատման գծով</t>
  </si>
  <si>
    <t>նոր տողեր ավելացնել 30 և 31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</si>
  <si>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</si>
  <si>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</si>
  <si>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</si>
  <si>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</si>
  <si>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</si>
  <si>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ՀԱՎԵԼՈՒՐԴ (ՊԱԿԱՍՈՒՐԴ)</t>
  </si>
  <si>
    <t xml:space="preserve">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</si>
  <si>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</si>
  <si>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</si>
  <si>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</si>
  <si>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</si>
  <si>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</si>
  <si>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</si>
  <si>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</si>
  <si>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</si>
  <si>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</si>
  <si>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</si>
  <si>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</si>
  <si>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</si>
  <si>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</si>
  <si>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</si>
  <si>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</si>
  <si>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</si>
  <si>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</si>
  <si>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</si>
  <si>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</si>
  <si>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</si>
  <si>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</si>
  <si>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</si>
  <si>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</si>
  <si>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</si>
  <si>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</si>
  <si>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</si>
  <si>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</si>
  <si>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</si>
  <si>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ձեռքբերում</t>
  </si>
  <si>
    <t xml:space="preserve">գ) </t>
  </si>
  <si>
    <t>կուտակված հավելուրդի մնացորդի օգտագործում, այդ թվում՝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</si>
  <si>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</si>
  <si>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</si>
  <si>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</si>
  <si>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</si>
  <si>
    <t>Սուբսիդիա</t>
  </si>
  <si>
    <t>Սուբսիդիա ջուր</t>
  </si>
  <si>
    <t>Այլ ծախսերի գծով</t>
  </si>
  <si>
    <t>Երևանի«Դ.Հովսեփյանի անվան թիվ 191հիմնական դպրոց» ՊՈԱԿ-ի     2018թ. III եռամսյակ</t>
  </si>
  <si>
    <t>Երևանի «Դ.Հովսեփյանի անվան թիվ 191հիմնական դպրոց» ՊՈԱԿ-ի  2018թ.III եռամսյակ</t>
  </si>
  <si>
    <t xml:space="preserve">Սուբսիդիայից, </t>
  </si>
  <si>
    <t>կուտակված հավելուրդի մնացորդի օգտագործում(պարգևատրում)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</si>
</sst>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MS Sans Serif"/>
      <family val="2"/>
    </font>
    <font>
      <b/>
      <sz val="14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10"/>
      <name val="Arial"/>
      <family val="2"/>
      <charset val="204"/>
    </font>
    <font>
      <sz val="9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2" fillId="0" borderId="0"/>
  </cellStyleXfs>
  <cellXfs count="58">
    <xf numFmtId="0" fontId="0" fillId="0" borderId="0" xfId="0"/>
    <xf numFmtId="0" fontId="30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left" vertical="center"/>
    </xf>
    <xf numFmtId="0" fontId="29" fillId="0" borderId="1" xfId="1" applyFont="1" applyBorder="1" applyAlignment="1" applyProtection="1">
      <alignment horizontal="center" vertical="center" wrapText="1"/>
    </xf>
    <xf numFmtId="0" fontId="30" fillId="0" borderId="1" xfId="1" applyFont="1" applyBorder="1" applyAlignment="1" applyProtection="1">
      <alignment vertical="center"/>
    </xf>
    <xf numFmtId="0" fontId="31" fillId="0" borderId="1" xfId="1" applyFont="1" applyBorder="1" applyAlignment="1" applyProtection="1">
      <alignment horizontal="left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48" applyNumberFormat="1" applyFont="1" applyBorder="1" applyAlignment="1" applyProtection="1">
      <alignment horizontal="center" vertical="center"/>
    </xf>
    <xf numFmtId="165" fontId="30" fillId="0" borderId="1" xfId="48" applyNumberFormat="1" applyFont="1" applyBorder="1" applyAlignment="1" applyProtection="1">
      <alignment horizontal="left" vertical="center" wrapText="1"/>
    </xf>
    <xf numFmtId="0" fontId="24" fillId="0" borderId="0" xfId="1" applyFont="1" applyAlignment="1" applyProtection="1">
      <alignment vertical="center"/>
    </xf>
    <xf numFmtId="165" fontId="1" fillId="0" borderId="1" xfId="48" applyNumberFormat="1" applyFont="1" applyBorder="1" applyAlignment="1" applyProtection="1">
      <alignment horizontal="left" vertical="center" wrapText="1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164" fontId="29" fillId="0" borderId="1" xfId="1" applyNumberFormat="1" applyFont="1" applyBorder="1" applyAlignment="1" applyProtection="1">
      <alignment horizontal="center" vertical="center" wrapText="1"/>
    </xf>
    <xf numFmtId="0" fontId="29" fillId="0" borderId="0" xfId="1" applyFont="1" applyAlignment="1" applyProtection="1">
      <alignment vertical="center"/>
    </xf>
    <xf numFmtId="0" fontId="23" fillId="0" borderId="0" xfId="1" applyFont="1" applyAlignment="1" applyProtection="1">
      <alignment horizontal="center" vertical="center"/>
    </xf>
    <xf numFmtId="0" fontId="23" fillId="0" borderId="0" xfId="48" applyFont="1" applyAlignment="1" applyProtection="1">
      <alignment horizontal="center" vertical="center" wrapText="1"/>
    </xf>
    <xf numFmtId="0" fontId="23" fillId="0" borderId="0" xfId="48" applyFont="1" applyAlignment="1" applyProtection="1">
      <alignment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8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26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9" fillId="0" borderId="1" xfId="1" applyFont="1" applyBorder="1" applyAlignment="1" applyProtection="1">
      <alignment horizontal="center" vertical="center"/>
    </xf>
    <xf numFmtId="164" fontId="29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1" fontId="1" fillId="0" borderId="1" xfId="1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center" vertical="center"/>
    </xf>
    <xf numFmtId="164" fontId="30" fillId="0" borderId="1" xfId="1" applyNumberFormat="1" applyFont="1" applyBorder="1" applyAlignment="1" applyProtection="1">
      <alignment horizontal="center" vertical="center" wrapText="1"/>
    </xf>
    <xf numFmtId="164" fontId="30" fillId="0" borderId="1" xfId="1" applyNumberFormat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vertical="center"/>
    </xf>
    <xf numFmtId="0" fontId="30" fillId="0" borderId="0" xfId="1" applyFont="1" applyAlignment="1" applyProtection="1">
      <alignment vertical="center"/>
    </xf>
    <xf numFmtId="164" fontId="28" fillId="0" borderId="1" xfId="1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Border="1" applyAlignment="1" applyProtection="1">
      <alignment horizontal="center" vertical="center"/>
    </xf>
    <xf numFmtId="164" fontId="29" fillId="0" borderId="0" xfId="1" applyNumberFormat="1" applyFont="1" applyBorder="1" applyAlignment="1" applyProtection="1">
      <alignment horizontal="center" vertical="center"/>
    </xf>
    <xf numFmtId="0" fontId="24" fillId="0" borderId="0" xfId="48" applyFont="1" applyAlignment="1" applyProtection="1">
      <alignment vertical="center"/>
    </xf>
    <xf numFmtId="0" fontId="1" fillId="0" borderId="0" xfId="48" applyFont="1" applyBorder="1" applyAlignment="1" applyProtection="1">
      <alignment horizontal="right" vertical="center"/>
    </xf>
    <xf numFmtId="0" fontId="25" fillId="0" borderId="1" xfId="48" applyNumberFormat="1" applyFont="1" applyBorder="1" applyAlignment="1" applyProtection="1">
      <alignment horizontal="center" vertical="center"/>
    </xf>
    <xf numFmtId="165" fontId="25" fillId="0" borderId="1" xfId="48" applyNumberFormat="1" applyFont="1" applyBorder="1" applyAlignment="1" applyProtection="1">
      <alignment horizontal="left" vertical="center" wrapText="1"/>
    </xf>
    <xf numFmtId="164" fontId="25" fillId="0" borderId="1" xfId="48" applyNumberFormat="1" applyFont="1" applyBorder="1" applyAlignment="1" applyProtection="1">
      <alignment horizontal="center" vertical="center"/>
    </xf>
    <xf numFmtId="164" fontId="30" fillId="0" borderId="1" xfId="48" applyNumberFormat="1" applyFont="1" applyBorder="1" applyAlignment="1" applyProtection="1">
      <alignment horizontal="center" vertical="center"/>
    </xf>
    <xf numFmtId="0" fontId="25" fillId="0" borderId="1" xfId="48" applyNumberFormat="1" applyFont="1" applyBorder="1" applyAlignment="1" applyProtection="1">
      <alignment horizontal="right" vertical="center"/>
    </xf>
    <xf numFmtId="2" fontId="24" fillId="0" borderId="0" xfId="1" applyNumberFormat="1" applyFont="1" applyAlignment="1" applyProtection="1">
      <alignment vertical="center"/>
    </xf>
    <xf numFmtId="0" fontId="30" fillId="0" borderId="1" xfId="48" applyNumberFormat="1" applyFont="1" applyBorder="1" applyAlignment="1" applyProtection="1">
      <alignment horizontal="center" vertical="center"/>
    </xf>
    <xf numFmtId="0" fontId="33" fillId="0" borderId="1" xfId="1" applyFont="1" applyBorder="1" applyAlignment="1" applyProtection="1">
      <alignment horizontal="left" vertical="center"/>
    </xf>
    <xf numFmtId="0" fontId="1" fillId="0" borderId="1" xfId="48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165" fontId="30" fillId="24" borderId="1" xfId="48" applyNumberFormat="1" applyFont="1" applyFill="1" applyBorder="1" applyAlignment="1" applyProtection="1">
      <alignment horizontal="left" vertical="center" wrapText="1"/>
    </xf>
    <xf numFmtId="0" fontId="29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4"/>
    <cellStyle name="Normal 3" xfId="45"/>
    <cellStyle name="Normal 4" xfId="49"/>
    <cellStyle name="Normal_Sheet1" xfId="48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6"/>
    <cellStyle name="Плохой" xfId="38"/>
    <cellStyle name="Пояснение" xfId="39"/>
    <cellStyle name="Примечание" xfId="40"/>
    <cellStyle name="Связанная ячейка" xfId="41"/>
    <cellStyle name="Стиль 1" xfId="47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II%20eramsyak%20balans/Anahit%20mail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III%20eramsyak%20balans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II%20eramsyak%20balans/Anahit%20mail/Anahi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i hamematakan"/>
      <sheetName val="Vardzakalutyun"/>
      <sheetName val="Deb. ev kreditor"/>
      <sheetName val="Fin. ardyunq"/>
      <sheetName val="Shahuyti bashkhum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Paymanov stacvac @ntacik ak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H67"/>
  <sheetViews>
    <sheetView view="pageBreakPreview" zoomScaleSheetLayoutView="100" workbookViewId="0">
      <selection activeCell="C15" sqref="C15 C19:C24 C28:C52 C54:C57"/>
    </sheetView>
  </sheetViews>
  <sheetFormatPr defaultColWidth="9.140625" defaultRowHeight="13.5"/>
  <cols>
    <col min="1" max="1" width="3.85546875" style="14" customWidth="1"/>
    <col min="2" max="2" width="48.5703125" style="15" customWidth="1"/>
    <col min="3" max="3" width="19.42578125" style="15" customWidth="1"/>
    <col min="4" max="4" width="18.5703125" style="15" customWidth="1"/>
    <col min="5" max="5" width="12.7109375" style="15" customWidth="1"/>
    <col min="6" max="6" width="13.140625" style="15" customWidth="1"/>
    <col min="7" max="16384" width="9.140625" style="15"/>
  </cols>
  <sheetData>
    <row r="1" spans="1:8" ht="16.5" customHeight="1">
      <c r="A1" s="19" t="s">
        <v>0</v>
      </c>
      <c r="B1" s="19"/>
      <c r="C1" s="19"/>
      <c r="D1" s="19"/>
      <c r="E1" s="19"/>
    </row>
    <row r="2" spans="1:8" s="11" customFormat="1" ht="41.25" customHeight="1">
      <c r="A2" s="20" t="s">
        <v>105</v>
      </c>
      <c r="B2" s="20"/>
      <c r="C2" s="20"/>
      <c r="D2" s="20"/>
      <c r="E2" s="20"/>
      <c r="F2" s="21"/>
      <c r="G2" s="21"/>
    </row>
    <row r="3" spans="1:8" ht="36" customHeight="1">
      <c r="A3" s="22" t="s">
        <v>1</v>
      </c>
      <c r="B3" s="22"/>
      <c r="C3" s="22"/>
      <c r="D3" s="22"/>
      <c r="E3" s="22"/>
      <c r="F3" s="23"/>
      <c r="G3" s="23"/>
      <c r="H3" s="23"/>
    </row>
    <row r="4" spans="1:8" ht="12.6" customHeight="1">
      <c r="E4" s="16" t="s">
        <v>2</v>
      </c>
    </row>
    <row r="5" spans="1:8" s="11" customFormat="1" ht="58.15" customHeight="1">
      <c r="A5" s="24" t="s">
        <v>3</v>
      </c>
      <c r="B5" s="25" t="s">
        <v>4</v>
      </c>
      <c r="C5" s="26" t="s">
        <v>5</v>
      </c>
      <c r="D5" s="26" t="s">
        <v>6</v>
      </c>
      <c r="E5" s="27" t="s">
        <v>7</v>
      </c>
    </row>
    <row r="6" spans="1:8" ht="24" customHeight="1">
      <c r="A6" s="28" t="s">
        <v>8</v>
      </c>
      <c r="B6" s="4" t="s">
        <v>9</v>
      </c>
      <c r="C6" s="29">
        <f>SUM(C7,C8:C10,C11:C13)</f>
        <v>86059.8</v>
      </c>
      <c r="D6" s="29">
        <f>SUM(D7,D8:D10,D11:D13)</f>
        <v>86064.2</v>
      </c>
      <c r="E6" s="29">
        <f t="shared" ref="E6:E58" si="0">D6-C6</f>
        <v>4.3999999999941792</v>
      </c>
      <c r="F6" s="30"/>
    </row>
    <row r="7" spans="1:8" ht="18.75" customHeight="1">
      <c r="A7" s="31">
        <v>1</v>
      </c>
      <c r="B7" s="2" t="s">
        <v>102</v>
      </c>
      <c r="C7" s="7">
        <v>83963.7</v>
      </c>
      <c r="D7" s="7">
        <v>83963.7</v>
      </c>
      <c r="E7" s="7">
        <f t="shared" si="0"/>
        <v>0</v>
      </c>
      <c r="F7" s="30"/>
      <c r="G7" s="30"/>
    </row>
    <row r="8" spans="1:8" ht="18.75" customHeight="1">
      <c r="A8" s="31">
        <v>2</v>
      </c>
      <c r="B8" s="3" t="s">
        <v>15</v>
      </c>
      <c r="C8" s="32">
        <v>1.6</v>
      </c>
      <c r="D8" s="32">
        <v>1.6</v>
      </c>
      <c r="E8" s="7">
        <f t="shared" si="0"/>
        <v>0</v>
      </c>
      <c r="F8" s="30"/>
    </row>
    <row r="9" spans="1:8" ht="18.75" customHeight="1">
      <c r="A9" s="31">
        <v>3</v>
      </c>
      <c r="B9" s="2" t="s">
        <v>16</v>
      </c>
      <c r="C9" s="32">
        <v>1908.1</v>
      </c>
      <c r="D9" s="32">
        <v>1908.1</v>
      </c>
      <c r="E9" s="7">
        <f t="shared" si="0"/>
        <v>0</v>
      </c>
      <c r="F9" s="30"/>
    </row>
    <row r="10" spans="1:8" ht="18.75" customHeight="1">
      <c r="A10" s="31">
        <v>4</v>
      </c>
      <c r="B10" s="2" t="s">
        <v>103</v>
      </c>
      <c r="C10" s="32"/>
      <c r="D10" s="32">
        <v>4.4000000000000004</v>
      </c>
      <c r="E10" s="7">
        <f t="shared" si="0"/>
        <v>4.4000000000000004</v>
      </c>
      <c r="F10" s="30"/>
    </row>
    <row r="11" spans="1:8" ht="18.75" customHeight="1">
      <c r="A11" s="31">
        <v>5</v>
      </c>
      <c r="B11" s="3" t="s">
        <v>20</v>
      </c>
      <c r="C11" s="32">
        <v>186.4</v>
      </c>
      <c r="D11" s="32">
        <v>186.4</v>
      </c>
      <c r="E11" s="7">
        <f t="shared" si="0"/>
        <v>0</v>
      </c>
      <c r="F11" s="30"/>
    </row>
    <row r="12" spans="1:8" ht="18.75" hidden="1" customHeight="1">
      <c r="A12" s="33">
        <v>11</v>
      </c>
      <c r="B12" s="3"/>
      <c r="C12" s="32"/>
      <c r="D12" s="32"/>
      <c r="E12" s="7">
        <f>D12-C12</f>
        <v>0</v>
      </c>
      <c r="F12" s="30"/>
    </row>
    <row r="13" spans="1:8" ht="18.75" hidden="1" customHeight="1">
      <c r="A13" s="31">
        <v>12</v>
      </c>
      <c r="B13" s="3"/>
      <c r="C13" s="32"/>
      <c r="D13" s="32"/>
      <c r="E13" s="7">
        <f>D13-C13</f>
        <v>0</v>
      </c>
      <c r="F13" s="30" t="s">
        <v>21</v>
      </c>
    </row>
    <row r="14" spans="1:8" ht="29.25" customHeight="1">
      <c r="A14" s="28" t="s">
        <v>22</v>
      </c>
      <c r="B14" s="4" t="s">
        <v>23</v>
      </c>
      <c r="C14" s="17">
        <f>SUM(C15,C19:C24,C28:C52,C54:C57)</f>
        <v>90220.200000000012</v>
      </c>
      <c r="D14" s="17">
        <f>SUM(D15,D19:D24,D28:D52,D54:D57)</f>
        <v>90190.500000000029</v>
      </c>
      <c r="E14" s="29">
        <f t="shared" si="0"/>
        <v>-29.699999999982538</v>
      </c>
      <c r="F14" s="30"/>
    </row>
    <row r="15" spans="1:8" ht="21" customHeight="1">
      <c r="A15" s="31">
        <v>1</v>
      </c>
      <c r="B15" s="3" t="s">
        <v>24</v>
      </c>
      <c r="C15" s="32">
        <v>80692.600000000006</v>
      </c>
      <c r="D15" s="7">
        <v>80762.8</v>
      </c>
      <c r="E15" s="7">
        <f t="shared" si="0"/>
        <v>70.19999999999709</v>
      </c>
      <c r="F15" s="30"/>
    </row>
    <row r="16" spans="1:8" s="38" customFormat="1" ht="21" hidden="1" customHeight="1">
      <c r="A16" s="34">
        <v>1.1000000000000001</v>
      </c>
      <c r="B16" s="1" t="s">
        <v>25</v>
      </c>
      <c r="C16" s="35"/>
      <c r="D16" s="36"/>
      <c r="E16" s="36">
        <f t="shared" si="0"/>
        <v>0</v>
      </c>
      <c r="F16" s="37"/>
    </row>
    <row r="17" spans="1:6" s="38" customFormat="1" ht="21" hidden="1" customHeight="1">
      <c r="A17" s="34">
        <v>1.2</v>
      </c>
      <c r="B17" s="1" t="s">
        <v>26</v>
      </c>
      <c r="C17" s="35"/>
      <c r="D17" s="36"/>
      <c r="E17" s="36">
        <f t="shared" si="0"/>
        <v>0</v>
      </c>
      <c r="F17" s="37"/>
    </row>
    <row r="18" spans="1:6" s="38" customFormat="1" ht="21" hidden="1" customHeight="1">
      <c r="A18" s="34">
        <v>1.3</v>
      </c>
      <c r="B18" s="1" t="s">
        <v>27</v>
      </c>
      <c r="C18" s="35"/>
      <c r="D18" s="36"/>
      <c r="E18" s="36">
        <f t="shared" si="0"/>
        <v>0</v>
      </c>
      <c r="F18" s="37"/>
    </row>
    <row r="19" spans="1:6" ht="21" customHeight="1">
      <c r="A19" s="31">
        <v>2</v>
      </c>
      <c r="B19" s="2" t="s">
        <v>28</v>
      </c>
      <c r="C19" s="32">
        <v>1495.1</v>
      </c>
      <c r="D19" s="7">
        <v>1495.1</v>
      </c>
      <c r="E19" s="7">
        <f t="shared" si="0"/>
        <v>0</v>
      </c>
      <c r="F19" s="30"/>
    </row>
    <row r="20" spans="1:6" ht="21" customHeight="1">
      <c r="A20" s="31">
        <v>3</v>
      </c>
      <c r="B20" s="3" t="s">
        <v>29</v>
      </c>
      <c r="C20" s="32">
        <v>462.7</v>
      </c>
      <c r="D20" s="7">
        <v>451.6</v>
      </c>
      <c r="E20" s="7">
        <f t="shared" si="0"/>
        <v>-11.099999999999966</v>
      </c>
      <c r="F20" s="30"/>
    </row>
    <row r="21" spans="1:6" ht="21" customHeight="1">
      <c r="A21" s="31">
        <v>4</v>
      </c>
      <c r="B21" s="3" t="s">
        <v>30</v>
      </c>
      <c r="C21" s="32">
        <v>76.5</v>
      </c>
      <c r="D21" s="32">
        <v>70.5</v>
      </c>
      <c r="E21" s="7">
        <f t="shared" si="0"/>
        <v>-6</v>
      </c>
      <c r="F21" s="30"/>
    </row>
    <row r="22" spans="1:6" ht="21" customHeight="1">
      <c r="A22" s="31">
        <v>5</v>
      </c>
      <c r="B22" s="2" t="s">
        <v>31</v>
      </c>
      <c r="C22" s="32">
        <v>174.1</v>
      </c>
      <c r="D22" s="7">
        <v>174.1</v>
      </c>
      <c r="E22" s="7">
        <f t="shared" si="0"/>
        <v>0</v>
      </c>
      <c r="F22" s="30"/>
    </row>
    <row r="23" spans="1:6" ht="21" customHeight="1">
      <c r="A23" s="31">
        <v>6</v>
      </c>
      <c r="B23" s="2" t="s">
        <v>32</v>
      </c>
      <c r="C23" s="32">
        <v>30</v>
      </c>
      <c r="D23" s="7">
        <v>30</v>
      </c>
      <c r="E23" s="7">
        <f t="shared" si="0"/>
        <v>0</v>
      </c>
      <c r="F23" s="30"/>
    </row>
    <row r="24" spans="1:6" ht="21" customHeight="1">
      <c r="A24" s="31">
        <v>7</v>
      </c>
      <c r="B24" s="3" t="s">
        <v>33</v>
      </c>
      <c r="C24" s="32">
        <f>C25+C26</f>
        <v>45.9</v>
      </c>
      <c r="D24" s="32">
        <f>SUM(D25:D27)</f>
        <v>40.799999999999997</v>
      </c>
      <c r="E24" s="7">
        <f t="shared" si="0"/>
        <v>-5.1000000000000014</v>
      </c>
      <c r="F24" s="30"/>
    </row>
    <row r="25" spans="1:6" s="38" customFormat="1" ht="21" customHeight="1">
      <c r="A25" s="34">
        <v>7.1</v>
      </c>
      <c r="B25" s="1" t="s">
        <v>34</v>
      </c>
      <c r="C25" s="35">
        <v>32.4</v>
      </c>
      <c r="D25" s="35">
        <v>27.3</v>
      </c>
      <c r="E25" s="36">
        <f t="shared" si="0"/>
        <v>-5.0999999999999979</v>
      </c>
      <c r="F25" s="37"/>
    </row>
    <row r="26" spans="1:6" s="38" customFormat="1" ht="21" customHeight="1">
      <c r="A26" s="34">
        <v>7.2</v>
      </c>
      <c r="B26" s="5" t="s">
        <v>35</v>
      </c>
      <c r="C26" s="35">
        <v>13.5</v>
      </c>
      <c r="D26" s="36">
        <v>13.5</v>
      </c>
      <c r="E26" s="36">
        <f t="shared" si="0"/>
        <v>0</v>
      </c>
      <c r="F26" s="37"/>
    </row>
    <row r="27" spans="1:6" s="38" customFormat="1" ht="21" hidden="1" customHeight="1">
      <c r="A27" s="34">
        <v>7.3</v>
      </c>
      <c r="B27" s="5" t="s">
        <v>36</v>
      </c>
      <c r="C27" s="35"/>
      <c r="D27" s="36"/>
      <c r="E27" s="36">
        <f t="shared" si="0"/>
        <v>0</v>
      </c>
      <c r="F27" s="37"/>
    </row>
    <row r="28" spans="1:6" s="38" customFormat="1" ht="21" hidden="1" customHeight="1">
      <c r="A28" s="31">
        <v>8</v>
      </c>
      <c r="B28" s="2" t="s">
        <v>37</v>
      </c>
      <c r="C28" s="35"/>
      <c r="D28" s="36"/>
      <c r="E28" s="36">
        <f t="shared" si="0"/>
        <v>0</v>
      </c>
      <c r="F28" s="37"/>
    </row>
    <row r="29" spans="1:6" ht="21" hidden="1" customHeight="1">
      <c r="A29" s="31">
        <v>9</v>
      </c>
      <c r="B29" s="2" t="s">
        <v>38</v>
      </c>
      <c r="C29" s="32"/>
      <c r="D29" s="7"/>
      <c r="E29" s="7">
        <f t="shared" si="0"/>
        <v>0</v>
      </c>
      <c r="F29" s="30"/>
    </row>
    <row r="30" spans="1:6" ht="21" customHeight="1">
      <c r="A30" s="31">
        <v>8</v>
      </c>
      <c r="B30" s="2" t="s">
        <v>39</v>
      </c>
      <c r="C30" s="32">
        <v>710</v>
      </c>
      <c r="D30" s="7">
        <v>708</v>
      </c>
      <c r="E30" s="7">
        <f t="shared" si="0"/>
        <v>-2</v>
      </c>
      <c r="F30" s="30"/>
    </row>
    <row r="31" spans="1:6" ht="21" customHeight="1">
      <c r="A31" s="31">
        <v>9</v>
      </c>
      <c r="B31" s="2" t="s">
        <v>40</v>
      </c>
      <c r="C31" s="32">
        <v>450</v>
      </c>
      <c r="D31" s="7">
        <v>411</v>
      </c>
      <c r="E31" s="7">
        <f t="shared" si="0"/>
        <v>-39</v>
      </c>
      <c r="F31" s="30"/>
    </row>
    <row r="32" spans="1:6" ht="21" hidden="1" customHeight="1">
      <c r="A32" s="31">
        <v>12</v>
      </c>
      <c r="B32" s="2" t="s">
        <v>41</v>
      </c>
      <c r="C32" s="32"/>
      <c r="D32" s="7"/>
      <c r="E32" s="7">
        <f t="shared" si="0"/>
        <v>0</v>
      </c>
      <c r="F32" s="30"/>
    </row>
    <row r="33" spans="1:6" ht="21" customHeight="1">
      <c r="A33" s="31">
        <v>10</v>
      </c>
      <c r="B33" s="2" t="s">
        <v>42</v>
      </c>
      <c r="C33" s="32">
        <v>300</v>
      </c>
      <c r="D33" s="7">
        <v>300</v>
      </c>
      <c r="E33" s="7">
        <f t="shared" si="0"/>
        <v>0</v>
      </c>
      <c r="F33" s="30"/>
    </row>
    <row r="34" spans="1:6" ht="21" hidden="1" customHeight="1">
      <c r="A34" s="31">
        <v>14</v>
      </c>
      <c r="B34" s="2" t="s">
        <v>43</v>
      </c>
      <c r="C34" s="32"/>
      <c r="D34" s="7"/>
      <c r="E34" s="7">
        <f t="shared" si="0"/>
        <v>0</v>
      </c>
      <c r="F34" s="30"/>
    </row>
    <row r="35" spans="1:6" ht="21" hidden="1" customHeight="1">
      <c r="A35" s="31">
        <v>15</v>
      </c>
      <c r="B35" s="2" t="s">
        <v>44</v>
      </c>
      <c r="C35" s="32"/>
      <c r="D35" s="7"/>
      <c r="E35" s="7">
        <f t="shared" si="0"/>
        <v>0</v>
      </c>
      <c r="F35" s="30"/>
    </row>
    <row r="36" spans="1:6" ht="21" hidden="1" customHeight="1">
      <c r="A36" s="31">
        <v>16</v>
      </c>
      <c r="B36" s="2" t="s">
        <v>45</v>
      </c>
      <c r="C36" s="7"/>
      <c r="D36" s="7"/>
      <c r="E36" s="7">
        <f t="shared" si="0"/>
        <v>0</v>
      </c>
      <c r="F36" s="30"/>
    </row>
    <row r="37" spans="1:6" ht="21" customHeight="1">
      <c r="A37" s="31">
        <v>11</v>
      </c>
      <c r="B37" s="2" t="s">
        <v>46</v>
      </c>
      <c r="C37" s="7">
        <v>205.3</v>
      </c>
      <c r="D37" s="7">
        <v>201</v>
      </c>
      <c r="E37" s="7">
        <f t="shared" si="0"/>
        <v>-4.3000000000000114</v>
      </c>
      <c r="F37" s="30"/>
    </row>
    <row r="38" spans="1:6" ht="21" hidden="1" customHeight="1">
      <c r="A38" s="31">
        <v>18</v>
      </c>
      <c r="B38" s="2" t="s">
        <v>47</v>
      </c>
      <c r="C38" s="7"/>
      <c r="D38" s="7"/>
      <c r="E38" s="7">
        <f t="shared" si="0"/>
        <v>0</v>
      </c>
      <c r="F38" s="30"/>
    </row>
    <row r="39" spans="1:6" ht="21" customHeight="1">
      <c r="A39" s="31">
        <v>12</v>
      </c>
      <c r="B39" s="2" t="s">
        <v>48</v>
      </c>
      <c r="C39" s="32">
        <v>1908.1</v>
      </c>
      <c r="D39" s="7">
        <v>1908.1</v>
      </c>
      <c r="E39" s="7">
        <f t="shared" si="0"/>
        <v>0</v>
      </c>
      <c r="F39" s="30"/>
    </row>
    <row r="40" spans="1:6" ht="21" customHeight="1">
      <c r="A40" s="31">
        <v>13</v>
      </c>
      <c r="B40" s="2" t="s">
        <v>49</v>
      </c>
      <c r="C40" s="7">
        <v>240</v>
      </c>
      <c r="D40" s="7">
        <v>240</v>
      </c>
      <c r="E40" s="7">
        <f t="shared" si="0"/>
        <v>0</v>
      </c>
      <c r="F40" s="30"/>
    </row>
    <row r="41" spans="1:6" ht="21.75" customHeight="1">
      <c r="A41" s="31">
        <v>14</v>
      </c>
      <c r="B41" s="6" t="s">
        <v>50</v>
      </c>
      <c r="C41" s="7">
        <v>50</v>
      </c>
      <c r="D41" s="7">
        <v>40</v>
      </c>
      <c r="E41" s="7">
        <f t="shared" si="0"/>
        <v>-10</v>
      </c>
      <c r="F41" s="30"/>
    </row>
    <row r="42" spans="1:6" ht="23.25" customHeight="1">
      <c r="A42" s="31">
        <v>15</v>
      </c>
      <c r="B42" s="6" t="s">
        <v>51</v>
      </c>
      <c r="C42" s="7">
        <v>105</v>
      </c>
      <c r="D42" s="7">
        <v>95</v>
      </c>
      <c r="E42" s="7">
        <f t="shared" si="0"/>
        <v>-10</v>
      </c>
      <c r="F42" s="30"/>
    </row>
    <row r="43" spans="1:6" ht="17.45" customHeight="1">
      <c r="A43" s="31">
        <v>16</v>
      </c>
      <c r="B43" s="6" t="s">
        <v>52</v>
      </c>
      <c r="C43" s="7">
        <v>5</v>
      </c>
      <c r="D43" s="7">
        <v>5</v>
      </c>
      <c r="E43" s="7">
        <f t="shared" si="0"/>
        <v>0</v>
      </c>
      <c r="F43" s="30"/>
    </row>
    <row r="44" spans="1:6" ht="32.450000000000003" customHeight="1">
      <c r="A44" s="31">
        <v>14</v>
      </c>
      <c r="B44" s="8" t="s">
        <v>108</v>
      </c>
      <c r="C44" s="7">
        <v>3201.5</v>
      </c>
      <c r="D44" s="7">
        <v>3201.5</v>
      </c>
      <c r="E44" s="7">
        <f t="shared" si="0"/>
        <v>0</v>
      </c>
      <c r="F44" s="30"/>
    </row>
    <row r="45" spans="1:6" ht="16.149999999999999" customHeight="1">
      <c r="A45" s="31">
        <v>17</v>
      </c>
      <c r="B45" s="6" t="s">
        <v>54</v>
      </c>
      <c r="C45" s="7">
        <v>10.4</v>
      </c>
      <c r="D45" s="7">
        <v>12</v>
      </c>
      <c r="E45" s="7">
        <f t="shared" si="0"/>
        <v>1.5999999999999996</v>
      </c>
      <c r="F45" s="30"/>
    </row>
    <row r="46" spans="1:6" ht="21" hidden="1" customHeight="1">
      <c r="A46" s="31">
        <v>16</v>
      </c>
      <c r="B46" s="6" t="s">
        <v>55</v>
      </c>
      <c r="C46" s="7"/>
      <c r="D46" s="7"/>
      <c r="E46" s="7">
        <f t="shared" si="0"/>
        <v>0</v>
      </c>
      <c r="F46" s="30"/>
    </row>
    <row r="47" spans="1:6" ht="21" hidden="1" customHeight="1">
      <c r="A47" s="31">
        <v>27</v>
      </c>
      <c r="B47" s="6" t="s">
        <v>56</v>
      </c>
      <c r="C47" s="7"/>
      <c r="D47" s="7"/>
      <c r="E47" s="7">
        <f t="shared" si="0"/>
        <v>0</v>
      </c>
      <c r="F47" s="30"/>
    </row>
    <row r="48" spans="1:6" ht="21" customHeight="1">
      <c r="A48" s="31">
        <v>18</v>
      </c>
      <c r="B48" s="2" t="s">
        <v>57</v>
      </c>
      <c r="C48" s="7">
        <v>25</v>
      </c>
      <c r="D48" s="7">
        <v>11</v>
      </c>
      <c r="E48" s="7">
        <f t="shared" si="0"/>
        <v>-14</v>
      </c>
      <c r="F48" s="30"/>
    </row>
    <row r="49" spans="1:6" ht="21" hidden="1" customHeight="1">
      <c r="A49" s="31">
        <v>29</v>
      </c>
      <c r="B49" s="2" t="s">
        <v>58</v>
      </c>
      <c r="C49" s="7"/>
      <c r="D49" s="7"/>
      <c r="E49" s="7">
        <f t="shared" si="0"/>
        <v>0</v>
      </c>
      <c r="F49" s="30"/>
    </row>
    <row r="50" spans="1:6" ht="21" hidden="1" customHeight="1">
      <c r="A50" s="31">
        <v>30</v>
      </c>
      <c r="B50" s="2"/>
      <c r="C50" s="7"/>
      <c r="D50" s="7"/>
      <c r="E50" s="7">
        <f>D50-C50</f>
        <v>0</v>
      </c>
      <c r="F50" s="30"/>
    </row>
    <row r="51" spans="1:6" ht="21" hidden="1" customHeight="1">
      <c r="A51" s="31">
        <v>31</v>
      </c>
      <c r="B51" s="2"/>
      <c r="C51" s="7"/>
      <c r="D51" s="7"/>
      <c r="E51" s="7">
        <f>D51-C51</f>
        <v>0</v>
      </c>
      <c r="F51" s="30" t="s">
        <v>59</v>
      </c>
    </row>
    <row r="52" spans="1:6" ht="21" hidden="1" customHeight="1">
      <c r="A52" s="31">
        <v>32</v>
      </c>
      <c r="B52" s="2" t="s">
        <v>60</v>
      </c>
      <c r="C52" s="7"/>
      <c r="D52" s="7"/>
      <c r="E52" s="7">
        <f t="shared" si="0"/>
        <v>0</v>
      </c>
      <c r="F52" s="30"/>
    </row>
    <row r="53" spans="1:6" s="38" customFormat="1" ht="21" hidden="1" customHeight="1">
      <c r="A53" s="39">
        <v>32.1</v>
      </c>
      <c r="B53" s="5" t="s">
        <v>61</v>
      </c>
      <c r="C53" s="36"/>
      <c r="D53" s="36"/>
      <c r="E53" s="36">
        <f t="shared" si="0"/>
        <v>0</v>
      </c>
      <c r="F53" s="37"/>
    </row>
    <row r="54" spans="1:6" ht="21" hidden="1" customHeight="1">
      <c r="A54" s="31">
        <v>17</v>
      </c>
      <c r="B54" s="8" t="s">
        <v>62</v>
      </c>
      <c r="C54" s="32"/>
      <c r="D54" s="7"/>
      <c r="E54" s="7">
        <f t="shared" si="0"/>
        <v>0</v>
      </c>
      <c r="F54" s="30"/>
    </row>
    <row r="55" spans="1:6" ht="21" customHeight="1">
      <c r="A55" s="31">
        <v>19</v>
      </c>
      <c r="B55" s="8" t="s">
        <v>63</v>
      </c>
      <c r="C55" s="32">
        <v>33</v>
      </c>
      <c r="D55" s="7">
        <v>33</v>
      </c>
      <c r="E55" s="7">
        <f t="shared" si="0"/>
        <v>0</v>
      </c>
      <c r="F55" s="30"/>
    </row>
    <row r="56" spans="1:6" ht="21" hidden="1" customHeight="1">
      <c r="A56" s="31">
        <v>35</v>
      </c>
      <c r="B56" s="2" t="s">
        <v>64</v>
      </c>
      <c r="C56" s="7"/>
      <c r="D56" s="7"/>
      <c r="E56" s="7">
        <f>D56-C56</f>
        <v>0</v>
      </c>
      <c r="F56" s="30"/>
    </row>
    <row r="57" spans="1:6" ht="21" hidden="1" customHeight="1">
      <c r="A57" s="31">
        <v>19</v>
      </c>
      <c r="B57" s="2" t="s">
        <v>104</v>
      </c>
      <c r="C57" s="7"/>
      <c r="D57" s="7"/>
      <c r="E57" s="7">
        <f t="shared" si="0"/>
        <v>0</v>
      </c>
      <c r="F57" s="30"/>
    </row>
    <row r="58" spans="1:6" s="18" customFormat="1" ht="19.149999999999999" customHeight="1">
      <c r="A58" s="28"/>
      <c r="B58" s="40" t="s">
        <v>65</v>
      </c>
      <c r="C58" s="29">
        <f>C6-C14</f>
        <v>-4160.4000000000087</v>
      </c>
      <c r="D58" s="29">
        <f>D6-D14</f>
        <v>-4126.300000000032</v>
      </c>
      <c r="E58" s="29">
        <f t="shared" si="0"/>
        <v>34.099999999976717</v>
      </c>
      <c r="F58" s="41"/>
    </row>
    <row r="59" spans="1:6" s="18" customFormat="1" ht="2.4500000000000002" customHeight="1">
      <c r="A59" s="42"/>
      <c r="B59" s="41"/>
      <c r="C59" s="43"/>
      <c r="D59" s="43"/>
      <c r="E59" s="43"/>
      <c r="F59" s="41"/>
    </row>
    <row r="60" spans="1:6" hidden="1">
      <c r="B60" s="30"/>
      <c r="C60" s="30"/>
      <c r="D60" s="30"/>
      <c r="E60" s="30"/>
      <c r="F60" s="30"/>
    </row>
    <row r="61" spans="1:6">
      <c r="B61" s="30"/>
      <c r="C61" s="30"/>
      <c r="D61" s="30"/>
      <c r="E61" s="30"/>
      <c r="F61" s="30"/>
    </row>
    <row r="62" spans="1:6">
      <c r="B62" s="30"/>
      <c r="C62" s="30"/>
      <c r="D62" s="30"/>
      <c r="E62" s="30"/>
      <c r="F62" s="30"/>
    </row>
    <row r="63" spans="1:6">
      <c r="B63" s="30"/>
      <c r="C63" s="30"/>
      <c r="D63" s="30"/>
      <c r="E63" s="30"/>
      <c r="F63" s="30"/>
    </row>
    <row r="64" spans="1:6">
      <c r="B64" s="30"/>
      <c r="C64" s="30"/>
      <c r="D64" s="30"/>
      <c r="E64" s="30"/>
      <c r="F64" s="30"/>
    </row>
    <row r="65" spans="2:5">
      <c r="B65" s="30"/>
      <c r="C65" s="30"/>
      <c r="D65" s="30"/>
      <c r="E65" s="30"/>
    </row>
    <row r="66" spans="2:5">
      <c r="B66" s="30"/>
      <c r="C66" s="30"/>
      <c r="D66" s="30"/>
      <c r="E66" s="30"/>
    </row>
    <row r="67" spans="2:5">
      <c r="B67" s="30"/>
      <c r="C67" s="30"/>
      <c r="D67" s="30"/>
      <c r="E67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K90"/>
  <sheetViews>
    <sheetView tabSelected="1" view="pageBreakPreview" topLeftCell="A2" zoomScaleSheetLayoutView="100" workbookViewId="0">
      <selection activeCell="A2" sqref="A1:XFD1048576"/>
    </sheetView>
  </sheetViews>
  <sheetFormatPr defaultColWidth="9.140625" defaultRowHeight="13.5"/>
  <cols>
    <col min="1" max="1" width="4.85546875" style="15" customWidth="1"/>
    <col min="2" max="2" width="62.28515625" style="15" customWidth="1"/>
    <col min="3" max="3" width="18.28515625" style="15" customWidth="1"/>
    <col min="4" max="4" width="19" style="15" customWidth="1"/>
    <col min="5" max="5" width="11.7109375" style="15" customWidth="1"/>
    <col min="6" max="16384" width="9.140625" style="15"/>
  </cols>
  <sheetData>
    <row r="1" spans="1:11" ht="16.5" customHeight="1">
      <c r="A1" s="19" t="s">
        <v>66</v>
      </c>
      <c r="B1" s="19"/>
      <c r="C1" s="19"/>
      <c r="D1" s="19"/>
      <c r="E1" s="19"/>
    </row>
    <row r="2" spans="1:11" s="11" customFormat="1" ht="42.75" customHeight="1">
      <c r="A2" s="20" t="s">
        <v>106</v>
      </c>
      <c r="B2" s="20"/>
      <c r="C2" s="20"/>
      <c r="D2" s="20"/>
      <c r="E2" s="20"/>
      <c r="F2" s="21"/>
      <c r="G2" s="21"/>
    </row>
    <row r="3" spans="1:11" ht="42.75" customHeight="1">
      <c r="A3" s="22" t="s">
        <v>67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11" customFormat="1" ht="24.75" customHeight="1">
      <c r="A4" s="44"/>
      <c r="B4" s="44"/>
      <c r="E4" s="45" t="s">
        <v>68</v>
      </c>
    </row>
    <row r="5" spans="1:11" s="11" customFormat="1" ht="61.5" customHeight="1">
      <c r="A5" s="24" t="s">
        <v>3</v>
      </c>
      <c r="B5" s="25" t="s">
        <v>4</v>
      </c>
      <c r="C5" s="26" t="s">
        <v>5</v>
      </c>
      <c r="D5" s="26" t="s">
        <v>6</v>
      </c>
      <c r="E5" s="27" t="s">
        <v>7</v>
      </c>
    </row>
    <row r="6" spans="1:11" s="11" customFormat="1" ht="41.25" customHeight="1">
      <c r="A6" s="46" t="s">
        <v>8</v>
      </c>
      <c r="B6" s="47" t="s">
        <v>69</v>
      </c>
      <c r="C6" s="48">
        <v>22562.5</v>
      </c>
      <c r="D6" s="48">
        <v>22562.5</v>
      </c>
      <c r="E6" s="48">
        <f t="shared" ref="E6:E71" si="0">D6-C6</f>
        <v>0</v>
      </c>
    </row>
    <row r="7" spans="1:11" s="11" customFormat="1" ht="34.5">
      <c r="A7" s="46" t="s">
        <v>22</v>
      </c>
      <c r="B7" s="47" t="s">
        <v>70</v>
      </c>
      <c r="C7" s="48">
        <f>SUM(C8,C12:C22)</f>
        <v>87464</v>
      </c>
      <c r="D7" s="48">
        <f>SUM(D8,D12:D22)</f>
        <v>86919.299999999988</v>
      </c>
      <c r="E7" s="48">
        <f>D7-C7</f>
        <v>-544.70000000001164</v>
      </c>
    </row>
    <row r="8" spans="1:11" s="11" customFormat="1" ht="17.25" customHeight="1">
      <c r="A8" s="31">
        <v>1</v>
      </c>
      <c r="B8" s="2" t="s">
        <v>107</v>
      </c>
      <c r="C8" s="9">
        <v>83920.7</v>
      </c>
      <c r="D8" s="9">
        <v>83963.7</v>
      </c>
      <c r="E8" s="9">
        <f>D8-C8</f>
        <v>43</v>
      </c>
    </row>
    <row r="9" spans="1:11" s="38" customFormat="1" ht="17.25" hidden="1" customHeight="1">
      <c r="A9" s="36">
        <v>1.1000000000000001</v>
      </c>
      <c r="B9" s="1" t="s">
        <v>10</v>
      </c>
      <c r="C9" s="49"/>
      <c r="D9" s="49"/>
      <c r="E9" s="49">
        <f t="shared" si="0"/>
        <v>0</v>
      </c>
    </row>
    <row r="10" spans="1:11" s="38" customFormat="1" ht="17.25" hidden="1" customHeight="1">
      <c r="A10" s="36">
        <v>1.2</v>
      </c>
      <c r="B10" s="1" t="s">
        <v>11</v>
      </c>
      <c r="C10" s="49"/>
      <c r="D10" s="49"/>
      <c r="E10" s="49">
        <f t="shared" si="0"/>
        <v>0</v>
      </c>
    </row>
    <row r="11" spans="1:11" s="38" customFormat="1" ht="17.25" hidden="1" customHeight="1">
      <c r="A11" s="36">
        <v>1.3</v>
      </c>
      <c r="B11" s="1" t="s">
        <v>12</v>
      </c>
      <c r="C11" s="49"/>
      <c r="D11" s="49"/>
      <c r="E11" s="49">
        <f t="shared" si="0"/>
        <v>0</v>
      </c>
    </row>
    <row r="12" spans="1:11" s="11" customFormat="1" ht="17.25" hidden="1" customHeight="1">
      <c r="A12" s="31">
        <v>2</v>
      </c>
      <c r="B12" s="2" t="s">
        <v>13</v>
      </c>
      <c r="C12" s="9"/>
      <c r="D12" s="9"/>
      <c r="E12" s="9">
        <f t="shared" si="0"/>
        <v>0</v>
      </c>
    </row>
    <row r="13" spans="1:11" s="11" customFormat="1" ht="17.25" hidden="1" customHeight="1">
      <c r="A13" s="31">
        <v>3</v>
      </c>
      <c r="B13" s="2" t="s">
        <v>14</v>
      </c>
      <c r="C13" s="9"/>
      <c r="D13" s="9"/>
      <c r="E13" s="9">
        <f t="shared" si="0"/>
        <v>0</v>
      </c>
    </row>
    <row r="14" spans="1:11" s="11" customFormat="1" ht="17.25" customHeight="1">
      <c r="A14" s="31">
        <v>2</v>
      </c>
      <c r="B14" s="3" t="s">
        <v>15</v>
      </c>
      <c r="C14" s="9">
        <v>1.9</v>
      </c>
      <c r="D14" s="9">
        <v>1.9</v>
      </c>
      <c r="E14" s="9">
        <f t="shared" si="0"/>
        <v>0</v>
      </c>
    </row>
    <row r="15" spans="1:11" s="11" customFormat="1" ht="17.25" customHeight="1">
      <c r="A15" s="31">
        <v>3</v>
      </c>
      <c r="B15" s="2" t="s">
        <v>16</v>
      </c>
      <c r="C15" s="9">
        <v>2485.3000000000002</v>
      </c>
      <c r="D15" s="9">
        <v>1842.7</v>
      </c>
      <c r="E15" s="9">
        <f t="shared" si="0"/>
        <v>-642.60000000000014</v>
      </c>
    </row>
    <row r="16" spans="1:11" s="11" customFormat="1" ht="17.25" hidden="1" customHeight="1">
      <c r="A16" s="31">
        <v>6</v>
      </c>
      <c r="B16" s="3" t="s">
        <v>17</v>
      </c>
      <c r="C16" s="9"/>
      <c r="D16" s="9"/>
      <c r="E16" s="9">
        <f t="shared" si="0"/>
        <v>0</v>
      </c>
    </row>
    <row r="17" spans="1:6" s="11" customFormat="1" ht="17.25" hidden="1" customHeight="1">
      <c r="A17" s="31">
        <v>7</v>
      </c>
      <c r="B17" s="3" t="s">
        <v>18</v>
      </c>
      <c r="C17" s="9"/>
      <c r="D17" s="9"/>
      <c r="E17" s="9">
        <f t="shared" si="0"/>
        <v>0</v>
      </c>
    </row>
    <row r="18" spans="1:6" s="11" customFormat="1" ht="17.25" hidden="1" customHeight="1">
      <c r="A18" s="31">
        <v>8</v>
      </c>
      <c r="B18" s="3" t="s">
        <v>19</v>
      </c>
      <c r="C18" s="9"/>
      <c r="D18" s="9"/>
      <c r="E18" s="9">
        <f t="shared" si="0"/>
        <v>0</v>
      </c>
    </row>
    <row r="19" spans="1:6" s="11" customFormat="1" ht="17.25" customHeight="1">
      <c r="A19" s="31">
        <v>4</v>
      </c>
      <c r="B19" s="3" t="s">
        <v>71</v>
      </c>
      <c r="C19" s="9">
        <v>868.6</v>
      </c>
      <c r="D19" s="9">
        <v>924.6</v>
      </c>
      <c r="E19" s="9">
        <f t="shared" si="0"/>
        <v>56</v>
      </c>
    </row>
    <row r="20" spans="1:6" s="11" customFormat="1" ht="17.25" customHeight="1">
      <c r="A20" s="31">
        <v>5</v>
      </c>
      <c r="B20" s="3" t="s">
        <v>20</v>
      </c>
      <c r="C20" s="9">
        <v>187.5</v>
      </c>
      <c r="D20" s="9">
        <v>186.4</v>
      </c>
      <c r="E20" s="9">
        <f>D20-C20</f>
        <v>-1.0999999999999943</v>
      </c>
    </row>
    <row r="21" spans="1:6" s="11" customFormat="1" ht="17.25" hidden="1" customHeight="1">
      <c r="A21" s="31">
        <v>11</v>
      </c>
      <c r="B21" s="3"/>
      <c r="C21" s="9"/>
      <c r="D21" s="9"/>
      <c r="E21" s="9">
        <f t="shared" si="0"/>
        <v>0</v>
      </c>
    </row>
    <row r="22" spans="1:6" s="11" customFormat="1" ht="17.25" hidden="1" customHeight="1">
      <c r="A22" s="31">
        <v>12</v>
      </c>
      <c r="B22" s="3"/>
      <c r="C22" s="9"/>
      <c r="D22" s="9"/>
      <c r="E22" s="9">
        <f>D22-C22</f>
        <v>0</v>
      </c>
      <c r="F22" s="30"/>
    </row>
    <row r="23" spans="1:6" s="11" customFormat="1" ht="36" customHeight="1">
      <c r="A23" s="46" t="s">
        <v>72</v>
      </c>
      <c r="B23" s="47" t="s">
        <v>73</v>
      </c>
      <c r="C23" s="48">
        <f>+C24+C70+C84+C87</f>
        <v>83127.900000000009</v>
      </c>
      <c r="D23" s="48">
        <f>+D24+D70+D84+D87</f>
        <v>83364.299999999988</v>
      </c>
      <c r="E23" s="48">
        <f t="shared" si="0"/>
        <v>236.39999999997963</v>
      </c>
    </row>
    <row r="24" spans="1:6" s="11" customFormat="1" ht="21" customHeight="1">
      <c r="A24" s="50" t="s">
        <v>74</v>
      </c>
      <c r="B24" s="47" t="s">
        <v>75</v>
      </c>
      <c r="C24" s="48">
        <f>SUM(C25,C29:C35,C39:C63,C67:C69)</f>
        <v>79126.400000000009</v>
      </c>
      <c r="D24" s="48">
        <f>SUM(D25,D29:D35,D39:D63,D67:D69)</f>
        <v>79358.799999999988</v>
      </c>
      <c r="E24" s="48">
        <f t="shared" si="0"/>
        <v>232.39999999997963</v>
      </c>
    </row>
    <row r="25" spans="1:6" s="11" customFormat="1" ht="18" customHeight="1">
      <c r="A25" s="31">
        <v>1</v>
      </c>
      <c r="B25" s="3" t="s">
        <v>24</v>
      </c>
      <c r="C25" s="9">
        <v>70915.199999999997</v>
      </c>
      <c r="D25" s="9">
        <v>72785.7</v>
      </c>
      <c r="E25" s="9">
        <f t="shared" si="0"/>
        <v>1870.5</v>
      </c>
    </row>
    <row r="26" spans="1:6" s="11" customFormat="1" ht="18" hidden="1" customHeight="1">
      <c r="A26" s="34">
        <v>1.1000000000000001</v>
      </c>
      <c r="B26" s="1" t="s">
        <v>25</v>
      </c>
      <c r="C26" s="9"/>
      <c r="D26" s="9"/>
      <c r="E26" s="9">
        <f t="shared" si="0"/>
        <v>0</v>
      </c>
    </row>
    <row r="27" spans="1:6" s="11" customFormat="1" ht="18" hidden="1" customHeight="1">
      <c r="A27" s="34">
        <v>1.2</v>
      </c>
      <c r="B27" s="1" t="s">
        <v>26</v>
      </c>
      <c r="C27" s="9"/>
      <c r="D27" s="9"/>
      <c r="E27" s="9">
        <f t="shared" si="0"/>
        <v>0</v>
      </c>
    </row>
    <row r="28" spans="1:6" s="11" customFormat="1" ht="18" hidden="1" customHeight="1">
      <c r="A28" s="34">
        <v>1.3</v>
      </c>
      <c r="B28" s="1" t="s">
        <v>27</v>
      </c>
      <c r="C28" s="49"/>
      <c r="D28" s="49"/>
      <c r="E28" s="9">
        <f t="shared" si="0"/>
        <v>0</v>
      </c>
    </row>
    <row r="29" spans="1:6" s="11" customFormat="1" ht="18" customHeight="1">
      <c r="A29" s="31">
        <v>2</v>
      </c>
      <c r="B29" s="2" t="s">
        <v>28</v>
      </c>
      <c r="C29" s="9">
        <v>1912.8</v>
      </c>
      <c r="D29" s="9">
        <v>2060.3000000000002</v>
      </c>
      <c r="E29" s="9">
        <f t="shared" si="0"/>
        <v>147.50000000000023</v>
      </c>
    </row>
    <row r="30" spans="1:6" s="11" customFormat="1" ht="18" customHeight="1">
      <c r="A30" s="31">
        <v>3</v>
      </c>
      <c r="B30" s="3" t="s">
        <v>29</v>
      </c>
      <c r="C30" s="9">
        <v>631</v>
      </c>
      <c r="D30" s="9">
        <v>451.2</v>
      </c>
      <c r="E30" s="9">
        <f t="shared" si="0"/>
        <v>-179.8</v>
      </c>
    </row>
    <row r="31" spans="1:6" s="11" customFormat="1" ht="18" hidden="1" customHeight="1">
      <c r="A31" s="31"/>
      <c r="B31" s="3"/>
      <c r="C31" s="9"/>
      <c r="D31" s="9"/>
      <c r="E31" s="9"/>
    </row>
    <row r="32" spans="1:6" s="11" customFormat="1" ht="18" customHeight="1">
      <c r="A32" s="31">
        <v>4</v>
      </c>
      <c r="B32" s="3" t="s">
        <v>30</v>
      </c>
      <c r="C32" s="9">
        <v>265.10000000000002</v>
      </c>
      <c r="D32" s="9">
        <v>71</v>
      </c>
      <c r="E32" s="9">
        <f t="shared" si="0"/>
        <v>-194.10000000000002</v>
      </c>
    </row>
    <row r="33" spans="1:8" s="11" customFormat="1" ht="18" customHeight="1">
      <c r="A33" s="31">
        <v>5</v>
      </c>
      <c r="B33" s="2" t="s">
        <v>31</v>
      </c>
      <c r="C33" s="9">
        <v>174.3</v>
      </c>
      <c r="D33" s="9">
        <v>174.2</v>
      </c>
      <c r="E33" s="9">
        <f t="shared" si="0"/>
        <v>-0.10000000000002274</v>
      </c>
    </row>
    <row r="34" spans="1:8" s="11" customFormat="1" ht="16.5" customHeight="1">
      <c r="A34" s="31">
        <v>6</v>
      </c>
      <c r="B34" s="2" t="s">
        <v>32</v>
      </c>
      <c r="C34" s="9">
        <v>30</v>
      </c>
      <c r="D34" s="9">
        <v>20</v>
      </c>
      <c r="E34" s="9">
        <f t="shared" si="0"/>
        <v>-10</v>
      </c>
      <c r="F34" s="51"/>
      <c r="G34" s="51"/>
      <c r="H34" s="51"/>
    </row>
    <row r="35" spans="1:8" s="11" customFormat="1" ht="17.25">
      <c r="A35" s="31">
        <v>7</v>
      </c>
      <c r="B35" s="3" t="s">
        <v>33</v>
      </c>
      <c r="C35" s="9">
        <f>SUM(C36:C38)</f>
        <v>45.9</v>
      </c>
      <c r="D35" s="9">
        <f>SUM(D36:D38)</f>
        <v>51</v>
      </c>
      <c r="E35" s="9">
        <f t="shared" si="0"/>
        <v>5.1000000000000014</v>
      </c>
    </row>
    <row r="36" spans="1:8" s="11" customFormat="1" ht="17.25">
      <c r="A36" s="34">
        <v>7.1</v>
      </c>
      <c r="B36" s="1" t="s">
        <v>34</v>
      </c>
      <c r="C36" s="9">
        <v>40.5</v>
      </c>
      <c r="D36" s="9">
        <v>34</v>
      </c>
      <c r="E36" s="9">
        <f t="shared" si="0"/>
        <v>-6.5</v>
      </c>
    </row>
    <row r="37" spans="1:8" s="13" customFormat="1" ht="17.25">
      <c r="A37" s="34">
        <v>7.2</v>
      </c>
      <c r="B37" s="5" t="s">
        <v>35</v>
      </c>
      <c r="C37" s="49">
        <v>5.4</v>
      </c>
      <c r="D37" s="49">
        <v>17</v>
      </c>
      <c r="E37" s="49">
        <f t="shared" si="0"/>
        <v>11.6</v>
      </c>
    </row>
    <row r="38" spans="1:8" s="11" customFormat="1" ht="17.25" hidden="1">
      <c r="A38" s="34">
        <v>7.3</v>
      </c>
      <c r="B38" s="5" t="s">
        <v>36</v>
      </c>
      <c r="C38" s="49"/>
      <c r="D38" s="49"/>
      <c r="E38" s="49">
        <f t="shared" si="0"/>
        <v>0</v>
      </c>
    </row>
    <row r="39" spans="1:8" s="11" customFormat="1" ht="18" hidden="1" customHeight="1">
      <c r="A39" s="31">
        <v>8</v>
      </c>
      <c r="B39" s="6" t="s">
        <v>37</v>
      </c>
      <c r="C39" s="49"/>
      <c r="D39" s="49"/>
      <c r="E39" s="49">
        <f t="shared" si="0"/>
        <v>0</v>
      </c>
    </row>
    <row r="40" spans="1:8" s="11" customFormat="1" ht="18" hidden="1" customHeight="1">
      <c r="A40" s="31">
        <v>9</v>
      </c>
      <c r="B40" s="6" t="s">
        <v>38</v>
      </c>
      <c r="C40" s="9"/>
      <c r="D40" s="9"/>
      <c r="E40" s="9">
        <f t="shared" si="0"/>
        <v>0</v>
      </c>
    </row>
    <row r="41" spans="1:8" s="11" customFormat="1" ht="18" customHeight="1">
      <c r="A41" s="31">
        <v>8</v>
      </c>
      <c r="B41" s="6" t="s">
        <v>39</v>
      </c>
      <c r="C41" s="9">
        <v>710</v>
      </c>
      <c r="D41" s="9">
        <v>710</v>
      </c>
      <c r="E41" s="9">
        <f t="shared" si="0"/>
        <v>0</v>
      </c>
    </row>
    <row r="42" spans="1:8" s="11" customFormat="1" ht="18" customHeight="1">
      <c r="A42" s="31">
        <v>9</v>
      </c>
      <c r="B42" s="6" t="s">
        <v>40</v>
      </c>
      <c r="C42" s="9">
        <v>750</v>
      </c>
      <c r="D42" s="9">
        <v>515.5</v>
      </c>
      <c r="E42" s="9">
        <f t="shared" si="0"/>
        <v>-234.5</v>
      </c>
    </row>
    <row r="43" spans="1:8" s="11" customFormat="1" ht="18" hidden="1" customHeight="1">
      <c r="A43" s="31">
        <v>12</v>
      </c>
      <c r="B43" s="6" t="s">
        <v>41</v>
      </c>
      <c r="C43" s="9"/>
      <c r="D43" s="9"/>
      <c r="E43" s="9">
        <f t="shared" si="0"/>
        <v>0</v>
      </c>
    </row>
    <row r="44" spans="1:8" s="11" customFormat="1" ht="18" customHeight="1">
      <c r="A44" s="31">
        <v>10</v>
      </c>
      <c r="B44" s="6" t="s">
        <v>42</v>
      </c>
      <c r="C44" s="9">
        <v>300</v>
      </c>
      <c r="D44" s="9"/>
      <c r="E44" s="9">
        <f t="shared" si="0"/>
        <v>-300</v>
      </c>
    </row>
    <row r="45" spans="1:8" s="11" customFormat="1" ht="18" hidden="1" customHeight="1">
      <c r="A45" s="31">
        <v>14</v>
      </c>
      <c r="B45" s="6" t="s">
        <v>43</v>
      </c>
      <c r="C45" s="9"/>
      <c r="D45" s="9"/>
      <c r="E45" s="9">
        <f t="shared" si="0"/>
        <v>0</v>
      </c>
    </row>
    <row r="46" spans="1:8" s="11" customFormat="1" ht="18" hidden="1" customHeight="1">
      <c r="A46" s="31">
        <v>15</v>
      </c>
      <c r="B46" s="6" t="s">
        <v>44</v>
      </c>
      <c r="C46" s="9"/>
      <c r="D46" s="9"/>
      <c r="E46" s="9">
        <f t="shared" si="0"/>
        <v>0</v>
      </c>
    </row>
    <row r="47" spans="1:8" s="11" customFormat="1" ht="18" hidden="1" customHeight="1">
      <c r="A47" s="31">
        <v>16</v>
      </c>
      <c r="B47" s="6" t="s">
        <v>45</v>
      </c>
      <c r="C47" s="9"/>
      <c r="D47" s="9"/>
      <c r="E47" s="9">
        <f t="shared" si="0"/>
        <v>0</v>
      </c>
    </row>
    <row r="48" spans="1:8" s="11" customFormat="1" ht="18" customHeight="1">
      <c r="A48" s="31">
        <v>11</v>
      </c>
      <c r="B48" s="6" t="s">
        <v>46</v>
      </c>
      <c r="C48" s="9">
        <v>120</v>
      </c>
      <c r="D48" s="9">
        <v>185</v>
      </c>
      <c r="E48" s="9">
        <f t="shared" si="0"/>
        <v>65</v>
      </c>
    </row>
    <row r="49" spans="1:6" s="11" customFormat="1" ht="18" hidden="1" customHeight="1">
      <c r="A49" s="31">
        <v>18</v>
      </c>
      <c r="B49" s="6" t="s">
        <v>47</v>
      </c>
      <c r="C49" s="9"/>
      <c r="D49" s="9"/>
      <c r="E49" s="9">
        <f t="shared" si="0"/>
        <v>0</v>
      </c>
    </row>
    <row r="50" spans="1:6" s="11" customFormat="1" ht="18" customHeight="1">
      <c r="A50" s="31">
        <v>12</v>
      </c>
      <c r="B50" s="6" t="s">
        <v>48</v>
      </c>
      <c r="C50" s="9">
        <v>2485.3000000000002</v>
      </c>
      <c r="D50" s="9">
        <v>1842.7</v>
      </c>
      <c r="E50" s="9">
        <f t="shared" si="0"/>
        <v>-642.60000000000014</v>
      </c>
    </row>
    <row r="51" spans="1:6" s="11" customFormat="1" ht="18" customHeight="1">
      <c r="A51" s="31">
        <v>13</v>
      </c>
      <c r="B51" s="6" t="s">
        <v>49</v>
      </c>
      <c r="C51" s="9">
        <v>360</v>
      </c>
      <c r="D51" s="9">
        <v>240</v>
      </c>
      <c r="E51" s="9">
        <f t="shared" si="0"/>
        <v>-120</v>
      </c>
    </row>
    <row r="52" spans="1:6" s="11" customFormat="1" ht="18" customHeight="1">
      <c r="A52" s="31">
        <v>14</v>
      </c>
      <c r="B52" s="6" t="s">
        <v>50</v>
      </c>
      <c r="C52" s="9">
        <v>45</v>
      </c>
      <c r="D52" s="9">
        <v>55</v>
      </c>
      <c r="E52" s="9">
        <f t="shared" si="0"/>
        <v>10</v>
      </c>
    </row>
    <row r="53" spans="1:6" s="11" customFormat="1" ht="18" customHeight="1">
      <c r="A53" s="31">
        <v>15</v>
      </c>
      <c r="B53" s="6" t="s">
        <v>51</v>
      </c>
      <c r="C53" s="9"/>
      <c r="D53" s="9">
        <v>95</v>
      </c>
      <c r="E53" s="9">
        <f t="shared" si="0"/>
        <v>95</v>
      </c>
    </row>
    <row r="54" spans="1:6" s="11" customFormat="1" ht="18" customHeight="1">
      <c r="A54" s="31">
        <v>16</v>
      </c>
      <c r="B54" s="6" t="s">
        <v>52</v>
      </c>
      <c r="C54" s="9">
        <v>5</v>
      </c>
      <c r="D54" s="9">
        <v>5</v>
      </c>
      <c r="E54" s="9">
        <f t="shared" si="0"/>
        <v>0</v>
      </c>
    </row>
    <row r="55" spans="1:6" s="11" customFormat="1" ht="18" customHeight="1">
      <c r="A55" s="31">
        <v>17</v>
      </c>
      <c r="B55" s="6" t="s">
        <v>53</v>
      </c>
      <c r="C55" s="9">
        <v>40</v>
      </c>
      <c r="D55" s="9"/>
      <c r="E55" s="9">
        <f t="shared" si="0"/>
        <v>-40</v>
      </c>
    </row>
    <row r="56" spans="1:6" s="11" customFormat="1" ht="18" customHeight="1">
      <c r="A56" s="31">
        <v>18</v>
      </c>
      <c r="B56" s="6" t="s">
        <v>54</v>
      </c>
      <c r="C56" s="9">
        <v>10.4</v>
      </c>
      <c r="D56" s="9">
        <v>6</v>
      </c>
      <c r="E56" s="9">
        <f t="shared" si="0"/>
        <v>-4.4000000000000004</v>
      </c>
    </row>
    <row r="57" spans="1:6" s="11" customFormat="1" ht="18" customHeight="1">
      <c r="A57" s="31">
        <v>19</v>
      </c>
      <c r="B57" s="6" t="s">
        <v>55</v>
      </c>
      <c r="C57" s="9">
        <v>60</v>
      </c>
      <c r="D57" s="9"/>
      <c r="E57" s="9">
        <f t="shared" si="0"/>
        <v>-60</v>
      </c>
    </row>
    <row r="58" spans="1:6" s="11" customFormat="1" ht="18" hidden="1" customHeight="1">
      <c r="A58" s="31">
        <v>27</v>
      </c>
      <c r="B58" s="6" t="s">
        <v>56</v>
      </c>
      <c r="C58" s="9"/>
      <c r="D58" s="9"/>
      <c r="E58" s="9">
        <f t="shared" si="0"/>
        <v>0</v>
      </c>
    </row>
    <row r="59" spans="1:6" s="11" customFormat="1" ht="18" customHeight="1">
      <c r="A59" s="31">
        <v>20</v>
      </c>
      <c r="B59" s="2" t="s">
        <v>57</v>
      </c>
      <c r="C59" s="9">
        <v>25</v>
      </c>
      <c r="D59" s="9">
        <v>11</v>
      </c>
      <c r="E59" s="9">
        <f t="shared" si="0"/>
        <v>-14</v>
      </c>
    </row>
    <row r="60" spans="1:6" s="11" customFormat="1" ht="18" customHeight="1">
      <c r="A60" s="31">
        <v>20</v>
      </c>
      <c r="B60" s="2" t="s">
        <v>58</v>
      </c>
      <c r="C60" s="9">
        <v>100</v>
      </c>
      <c r="D60" s="9"/>
      <c r="E60" s="9">
        <f t="shared" si="0"/>
        <v>-100</v>
      </c>
    </row>
    <row r="61" spans="1:6" s="11" customFormat="1" ht="18" hidden="1" customHeight="1">
      <c r="A61" s="31">
        <v>30</v>
      </c>
      <c r="B61" s="2"/>
      <c r="C61" s="9"/>
      <c r="D61" s="9"/>
      <c r="E61" s="9">
        <f>D61-C61</f>
        <v>0</v>
      </c>
    </row>
    <row r="62" spans="1:6" s="11" customFormat="1" ht="18" hidden="1" customHeight="1">
      <c r="A62" s="31">
        <v>31</v>
      </c>
      <c r="B62" s="2"/>
      <c r="C62" s="9"/>
      <c r="D62" s="9"/>
      <c r="E62" s="9">
        <f>D62-C62</f>
        <v>0</v>
      </c>
      <c r="F62" s="30"/>
    </row>
    <row r="63" spans="1:6" s="11" customFormat="1" ht="18.75" customHeight="1">
      <c r="A63" s="31">
        <v>21</v>
      </c>
      <c r="B63" s="6" t="s">
        <v>76</v>
      </c>
      <c r="C63" s="9">
        <f>SUM(C64:C66)</f>
        <v>0.3</v>
      </c>
      <c r="D63" s="9">
        <f>SUM(D64:D66)</f>
        <v>0.3</v>
      </c>
      <c r="E63" s="9">
        <f t="shared" si="0"/>
        <v>0</v>
      </c>
    </row>
    <row r="64" spans="1:6" s="11" customFormat="1" ht="18" hidden="1" customHeight="1">
      <c r="A64" s="52">
        <v>32.1</v>
      </c>
      <c r="B64" s="53" t="s">
        <v>77</v>
      </c>
      <c r="C64" s="9"/>
      <c r="D64" s="9"/>
      <c r="E64" s="9">
        <f t="shared" si="0"/>
        <v>0</v>
      </c>
    </row>
    <row r="65" spans="1:6" s="11" customFormat="1" ht="18" hidden="1" customHeight="1">
      <c r="A65" s="52">
        <v>32.200000000000003</v>
      </c>
      <c r="B65" s="53" t="s">
        <v>78</v>
      </c>
      <c r="C65" s="9"/>
      <c r="D65" s="9"/>
      <c r="E65" s="9">
        <f t="shared" si="0"/>
        <v>0</v>
      </c>
    </row>
    <row r="66" spans="1:6" s="11" customFormat="1" ht="18" customHeight="1">
      <c r="A66" s="52">
        <v>21.1</v>
      </c>
      <c r="B66" s="53" t="s">
        <v>79</v>
      </c>
      <c r="C66" s="9">
        <v>0.3</v>
      </c>
      <c r="D66" s="9">
        <v>0.3</v>
      </c>
      <c r="E66" s="9">
        <f t="shared" si="0"/>
        <v>0</v>
      </c>
    </row>
    <row r="67" spans="1:6" ht="18" customHeight="1">
      <c r="A67" s="54">
        <v>22</v>
      </c>
      <c r="B67" s="55" t="s">
        <v>63</v>
      </c>
      <c r="C67" s="9">
        <v>54</v>
      </c>
      <c r="D67" s="9">
        <v>33</v>
      </c>
      <c r="E67" s="9">
        <f t="shared" si="0"/>
        <v>-21</v>
      </c>
    </row>
    <row r="68" spans="1:6" s="11" customFormat="1" ht="18" customHeight="1">
      <c r="A68" s="54">
        <v>23</v>
      </c>
      <c r="B68" s="6" t="s">
        <v>80</v>
      </c>
      <c r="C68" s="9">
        <v>87.1</v>
      </c>
      <c r="D68" s="9">
        <v>46.9</v>
      </c>
      <c r="E68" s="9">
        <f t="shared" si="0"/>
        <v>-40.199999999999996</v>
      </c>
    </row>
    <row r="69" spans="1:6" s="11" customFormat="1" ht="18" hidden="1" customHeight="1">
      <c r="A69" s="54">
        <v>35</v>
      </c>
      <c r="B69" s="3" t="s">
        <v>81</v>
      </c>
      <c r="C69" s="9"/>
      <c r="D69" s="9"/>
      <c r="E69" s="9">
        <f t="shared" si="0"/>
        <v>0</v>
      </c>
    </row>
    <row r="70" spans="1:6" s="11" customFormat="1" ht="21.75" customHeight="1">
      <c r="A70" s="50" t="s">
        <v>82</v>
      </c>
      <c r="B70" s="47" t="s">
        <v>83</v>
      </c>
      <c r="C70" s="48">
        <f>+C71+C79+C83</f>
        <v>800</v>
      </c>
      <c r="D70" s="48">
        <f>+D71+D79+D83</f>
        <v>804</v>
      </c>
      <c r="E70" s="9">
        <f t="shared" si="0"/>
        <v>4</v>
      </c>
    </row>
    <row r="71" spans="1:6" s="11" customFormat="1" ht="18" customHeight="1">
      <c r="A71" s="54">
        <v>1</v>
      </c>
      <c r="B71" s="12" t="s">
        <v>84</v>
      </c>
      <c r="C71" s="9">
        <f>SUM(C72:C78)</f>
        <v>800</v>
      </c>
      <c r="D71" s="9">
        <f>SUM(D72:D78)</f>
        <v>804</v>
      </c>
      <c r="E71" s="9">
        <f t="shared" si="0"/>
        <v>4</v>
      </c>
    </row>
    <row r="72" spans="1:6" s="11" customFormat="1" ht="18" customHeight="1">
      <c r="A72" s="52">
        <v>1.1000000000000001</v>
      </c>
      <c r="B72" s="10" t="s">
        <v>85</v>
      </c>
      <c r="C72" s="9">
        <v>800</v>
      </c>
      <c r="D72" s="9">
        <v>804</v>
      </c>
      <c r="E72" s="9">
        <f t="shared" ref="E72:E90" si="1">D72-C72</f>
        <v>4</v>
      </c>
    </row>
    <row r="73" spans="1:6" s="11" customFormat="1" ht="18" hidden="1" customHeight="1">
      <c r="A73" s="52">
        <v>1.2</v>
      </c>
      <c r="B73" s="10" t="s">
        <v>86</v>
      </c>
      <c r="C73" s="9"/>
      <c r="D73" s="9"/>
      <c r="E73" s="9">
        <f t="shared" si="1"/>
        <v>0</v>
      </c>
    </row>
    <row r="74" spans="1:6" s="11" customFormat="1" ht="18" hidden="1" customHeight="1">
      <c r="A74" s="52">
        <v>1.3</v>
      </c>
      <c r="B74" s="10" t="s">
        <v>87</v>
      </c>
      <c r="C74" s="49"/>
      <c r="D74" s="9"/>
      <c r="E74" s="9">
        <f t="shared" si="1"/>
        <v>0</v>
      </c>
    </row>
    <row r="75" spans="1:6" s="11" customFormat="1" ht="18" hidden="1" customHeight="1">
      <c r="A75" s="52">
        <v>1.4</v>
      </c>
      <c r="B75" s="10" t="s">
        <v>88</v>
      </c>
      <c r="C75" s="49"/>
      <c r="D75" s="9"/>
      <c r="E75" s="9">
        <f t="shared" si="1"/>
        <v>0</v>
      </c>
    </row>
    <row r="76" spans="1:6" s="11" customFormat="1" ht="18" hidden="1" customHeight="1">
      <c r="A76" s="52">
        <v>1.5</v>
      </c>
      <c r="B76" s="10" t="s">
        <v>89</v>
      </c>
      <c r="C76" s="49"/>
      <c r="D76" s="9"/>
      <c r="E76" s="9">
        <f t="shared" si="1"/>
        <v>0</v>
      </c>
    </row>
    <row r="77" spans="1:6" s="11" customFormat="1" ht="18" hidden="1" customHeight="1">
      <c r="A77" s="52">
        <v>1.6</v>
      </c>
      <c r="B77" s="10" t="s">
        <v>90</v>
      </c>
      <c r="C77" s="49"/>
      <c r="D77" s="9"/>
      <c r="E77" s="9">
        <f>D77-C77</f>
        <v>0</v>
      </c>
    </row>
    <row r="78" spans="1:6" s="11" customFormat="1" ht="18" hidden="1" customHeight="1">
      <c r="A78" s="52">
        <v>1.7</v>
      </c>
      <c r="B78" s="10"/>
      <c r="C78" s="49"/>
      <c r="D78" s="9"/>
      <c r="E78" s="9">
        <f t="shared" si="1"/>
        <v>0</v>
      </c>
      <c r="F78" s="30"/>
    </row>
    <row r="79" spans="1:6" s="11" customFormat="1" ht="29.25" hidden="1" customHeight="1">
      <c r="A79" s="54">
        <v>2</v>
      </c>
      <c r="B79" s="12" t="s">
        <v>91</v>
      </c>
      <c r="C79" s="9">
        <f>SUM(C80:C82)</f>
        <v>0</v>
      </c>
      <c r="D79" s="9">
        <f>SUM(D80:D82)</f>
        <v>0</v>
      </c>
      <c r="E79" s="9">
        <f t="shared" si="1"/>
        <v>0</v>
      </c>
    </row>
    <row r="80" spans="1:6" s="11" customFormat="1" ht="18" hidden="1" customHeight="1">
      <c r="A80" s="52">
        <v>2.1</v>
      </c>
      <c r="B80" s="10" t="s">
        <v>92</v>
      </c>
      <c r="C80" s="49"/>
      <c r="D80" s="9"/>
      <c r="E80" s="9">
        <f t="shared" si="1"/>
        <v>0</v>
      </c>
    </row>
    <row r="81" spans="1:6" s="11" customFormat="1" ht="18" hidden="1" customHeight="1">
      <c r="A81" s="52">
        <v>2.2000000000000002</v>
      </c>
      <c r="B81" s="56" t="s">
        <v>93</v>
      </c>
      <c r="C81" s="49"/>
      <c r="D81" s="9"/>
      <c r="E81" s="9">
        <f t="shared" si="1"/>
        <v>0</v>
      </c>
    </row>
    <row r="82" spans="1:6" s="11" customFormat="1" ht="18" hidden="1" customHeight="1">
      <c r="A82" s="52">
        <v>2.2999999999999998</v>
      </c>
      <c r="B82" s="10" t="s">
        <v>94</v>
      </c>
      <c r="C82" s="49"/>
      <c r="D82" s="9"/>
      <c r="E82" s="9">
        <f t="shared" si="1"/>
        <v>0</v>
      </c>
    </row>
    <row r="83" spans="1:6" s="57" customFormat="1" ht="32.25" hidden="1" customHeight="1">
      <c r="A83" s="54">
        <v>3</v>
      </c>
      <c r="B83" s="12" t="s">
        <v>95</v>
      </c>
      <c r="C83" s="9"/>
      <c r="D83" s="9"/>
      <c r="E83" s="9">
        <f t="shared" si="1"/>
        <v>0</v>
      </c>
    </row>
    <row r="84" spans="1:6" s="11" customFormat="1" ht="38.25" customHeight="1">
      <c r="A84" s="50" t="s">
        <v>96</v>
      </c>
      <c r="B84" s="47" t="s">
        <v>97</v>
      </c>
      <c r="C84" s="48">
        <f>SUM(C85:C86)</f>
        <v>3201.5</v>
      </c>
      <c r="D84" s="48">
        <f>SUM(D85:D86)</f>
        <v>3201.5</v>
      </c>
      <c r="E84" s="9">
        <f t="shared" si="1"/>
        <v>0</v>
      </c>
    </row>
    <row r="85" spans="1:6" s="11" customFormat="1" ht="18" customHeight="1">
      <c r="A85" s="52">
        <v>1</v>
      </c>
      <c r="B85" s="2" t="s">
        <v>27</v>
      </c>
      <c r="C85" s="49">
        <v>3201.5</v>
      </c>
      <c r="D85" s="49">
        <v>3201.5</v>
      </c>
      <c r="E85" s="49">
        <f t="shared" si="1"/>
        <v>0</v>
      </c>
    </row>
    <row r="86" spans="1:6" s="13" customFormat="1" ht="18" hidden="1" customHeight="1">
      <c r="A86" s="52">
        <v>2</v>
      </c>
      <c r="B86" s="2"/>
      <c r="C86" s="49"/>
      <c r="D86" s="49"/>
      <c r="E86" s="49">
        <f t="shared" si="1"/>
        <v>0</v>
      </c>
      <c r="F86" s="30"/>
    </row>
    <row r="87" spans="1:6" s="11" customFormat="1" ht="24.75" hidden="1" customHeight="1">
      <c r="A87" s="50" t="s">
        <v>98</v>
      </c>
      <c r="B87" s="47" t="s">
        <v>99</v>
      </c>
      <c r="C87" s="48">
        <f>SUM(C88:C89)</f>
        <v>0</v>
      </c>
      <c r="D87" s="48">
        <f>SUM(D88:D89)</f>
        <v>0</v>
      </c>
      <c r="E87" s="49">
        <f t="shared" si="1"/>
        <v>0</v>
      </c>
    </row>
    <row r="88" spans="1:6" s="11" customFormat="1" ht="18" hidden="1" customHeight="1">
      <c r="A88" s="52">
        <v>1</v>
      </c>
      <c r="B88" s="12"/>
      <c r="C88" s="49"/>
      <c r="D88" s="49"/>
      <c r="E88" s="49">
        <f t="shared" si="1"/>
        <v>0</v>
      </c>
    </row>
    <row r="89" spans="1:6" s="13" customFormat="1" ht="17.25" hidden="1" customHeight="1">
      <c r="A89" s="52">
        <v>2</v>
      </c>
      <c r="B89" s="12"/>
      <c r="C89" s="9"/>
      <c r="D89" s="9"/>
      <c r="E89" s="9">
        <f t="shared" si="1"/>
        <v>0</v>
      </c>
      <c r="F89" s="30"/>
    </row>
    <row r="90" spans="1:6" s="13" customFormat="1" ht="34.9" customHeight="1">
      <c r="A90" s="46" t="s">
        <v>100</v>
      </c>
      <c r="B90" s="47" t="s">
        <v>101</v>
      </c>
      <c r="C90" s="48">
        <f>C6+C7-C23</f>
        <v>26898.599999999991</v>
      </c>
      <c r="D90" s="48">
        <f>D6+D7-D23</f>
        <v>26117.5</v>
      </c>
      <c r="E90" s="48">
        <f t="shared" si="1"/>
        <v>-781.09999999999127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2018-10-31T08:24:29Z</dcterms:modified>
</cp:coreProperties>
</file>